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<sst xmlns="http://schemas.openxmlformats.org/spreadsheetml/2006/main" count="22" uniqueCount="21">
  <si>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</si>
  <si>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</si>
  <si>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</si>
  <si>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</si>
  <si>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</si>
  <si>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</si>
  <si>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</si>
  <si>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</si>
  <si>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</si>
  <si>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</si>
  <si>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</si>
  <si>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</si>
  <si>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</si>
  <si>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</si>
  <si>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</si>
  <si>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    </t>
    </r>
    <r>
      <rPr>
        <b/>
        <sz val="10"/>
        <color theme="1"/>
        <rFont val="Times New Roman"/>
        <family val="1"/>
        <charset val="204"/>
      </rPr>
      <t xml:space="preserve">   2013 г. </t>
    </r>
    <r>
      <rPr>
        <sz val="9"/>
        <color theme="1"/>
        <rFont val="Times New Roman"/>
        <family val="1"/>
        <charset val="204"/>
      </rPr>
      <t xml:space="preserve">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2 Набережная, дом  № 1    1939 г.п.</t>
    </r>
  </si>
  <si>
    <t>Сальдо по состоянию на 01.01.2013 (руб.)            знак "-" означает долг МКД перед УО</t>
  </si>
  <si>
    <t>Суммарный размер начисленной платы за содержание и ремонт помещений МКД (руб.) за 2013 г.</t>
  </si>
  <si>
    <t>Долг по оплате по состоянию на 01.01.2014 (руб.)                       знак "-" означает долг МКД перед УО</t>
  </si>
  <si>
    <t>Сальдо по состоянию на 01.01.2014 г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</si>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</sst>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G5" sqref="G5"/>
    </sheetView>
  </sheetViews>
  <sheetFormatPr defaultRowHeight="14.4"/>
  <cols>
    <col min="2" max="2" width="9.109375" customWidth="1"/>
    <col min="3" max="3" width="11.1093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18" t="s">
        <v>13</v>
      </c>
      <c r="F1" s="18"/>
      <c r="G1" s="18"/>
    </row>
    <row r="2" spans="1:15" ht="18.75" customHeight="1">
      <c r="A2" s="20" t="s">
        <v>15</v>
      </c>
      <c r="B2" s="20"/>
      <c r="C2" s="20"/>
      <c r="D2" s="20"/>
      <c r="E2" s="20"/>
      <c r="F2" s="20"/>
      <c r="G2" s="20"/>
      <c r="H2" s="20"/>
      <c r="I2" s="1"/>
      <c r="J2" s="1"/>
      <c r="K2" s="1"/>
      <c r="L2" s="1"/>
      <c r="M2" s="1"/>
      <c r="N2" s="1"/>
      <c r="O2" s="1"/>
    </row>
    <row r="3" spans="1:15" ht="78.75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1923.65</v>
      </c>
      <c r="B4" s="8">
        <v>4.34</v>
      </c>
      <c r="C4" s="6">
        <v>22.5</v>
      </c>
      <c r="D4" s="8">
        <v>-217063.96</v>
      </c>
      <c r="E4" s="8">
        <f>174.9*A4</f>
        <v>336446.38500000001</v>
      </c>
      <c r="F4" s="7">
        <f>F6+F7+F9+F10+F12+F13+F15</f>
        <v>313817.21032200003</v>
      </c>
      <c r="G4" s="8">
        <v>-126307.58</v>
      </c>
      <c r="H4" s="8">
        <f>E4-(-D4)-F4-(-G4)</f>
        <v>-320742.365322</v>
      </c>
      <c r="I4" s="5"/>
      <c r="J4" s="5"/>
      <c r="K4" s="5"/>
      <c r="L4" s="5"/>
      <c r="M4" s="5"/>
      <c r="N4" s="5"/>
      <c r="O4" s="5"/>
    </row>
    <row r="5" spans="1:15">
      <c r="A5" s="22" t="s">
        <v>10</v>
      </c>
      <c r="B5" s="22"/>
      <c r="C5" s="22"/>
      <c r="D5" s="22"/>
      <c r="E5" s="22"/>
      <c r="F5" s="22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7" t="s">
        <v>1</v>
      </c>
      <c r="B6" s="28"/>
      <c r="C6" s="28"/>
      <c r="D6" s="28"/>
      <c r="E6" s="34"/>
      <c r="F6" s="9">
        <f>E4*0.1</f>
        <v>33644.638500000001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5" t="s">
        <v>11</v>
      </c>
      <c r="B7" s="36"/>
      <c r="C7" s="36"/>
      <c r="D7" s="36"/>
      <c r="E7" s="37"/>
      <c r="F7" s="10">
        <v>170676.16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3" t="s">
        <v>4</v>
      </c>
      <c r="B8" s="24"/>
      <c r="C8" s="25"/>
      <c r="D8" s="25"/>
      <c r="E8" s="26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39" t="s">
        <v>5</v>
      </c>
      <c r="B9" s="40"/>
      <c r="C9" s="41"/>
      <c r="D9" s="41"/>
      <c r="E9" s="41"/>
      <c r="F9" s="16">
        <v>50929.75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7" t="s">
        <v>6</v>
      </c>
      <c r="B10" s="28"/>
      <c r="C10" s="28"/>
      <c r="D10" s="28"/>
      <c r="E10" s="28"/>
      <c r="F10" s="15">
        <v>21086.1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3" t="s">
        <v>7</v>
      </c>
      <c r="B11" s="24"/>
      <c r="C11" s="38"/>
      <c r="D11" s="38"/>
      <c r="E11" s="38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29" t="s">
        <v>9</v>
      </c>
      <c r="B12" s="30"/>
      <c r="C12" s="31"/>
      <c r="D12" s="31"/>
      <c r="E12" s="31"/>
      <c r="F12" s="13">
        <f>E4*0.1</f>
        <v>33644.638500000001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2" t="s">
        <v>20</v>
      </c>
      <c r="B13" s="33"/>
      <c r="C13" s="33"/>
      <c r="D13" s="33"/>
      <c r="E13" s="33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2"/>
      <c r="B14" s="33"/>
      <c r="C14" s="33"/>
      <c r="D14" s="33"/>
      <c r="E14" s="33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9" t="s">
        <v>8</v>
      </c>
      <c r="B15" s="20"/>
      <c r="C15" s="20"/>
      <c r="D15" s="20"/>
      <c r="E15" s="21"/>
      <c r="F15" s="42">
        <f>88385.33*B4%</f>
        <v>3835.9233220000001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2014-03-28T07:17:54Z</cp:lastPrinted>
  <dcterms:created xsi:type="dcterms:W3CDTF">2013-04-08T22:17:22Z</dcterms:created>
  <dcterms:modified xsi:type="dcterms:W3CDTF">2014-03-28T07:18:22Z</dcterms:modified>
</cp:coreProperties>
</file>